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0" yWindow="0" windowWidth="24000" windowHeight="9030"/>
  </bookViews>
  <sheets>
    <sheet name="Kruh in pekovski izdelk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1" l="1"/>
  <c r="J35" i="1" s="1"/>
  <c r="I35" i="1"/>
  <c r="I34" i="1" l="1"/>
  <c r="H34" i="1"/>
  <c r="J34" i="1" s="1"/>
  <c r="I33" i="1"/>
  <c r="H33" i="1"/>
  <c r="J33" i="1" s="1"/>
  <c r="I32" i="1"/>
  <c r="H32" i="1"/>
  <c r="J32" i="1" s="1"/>
  <c r="I30" i="1"/>
  <c r="H30" i="1"/>
  <c r="J30" i="1" s="1"/>
  <c r="I29" i="1"/>
  <c r="H29" i="1"/>
  <c r="J29" i="1" s="1"/>
  <c r="I28" i="1"/>
  <c r="H28" i="1"/>
  <c r="J28" i="1" s="1"/>
  <c r="I27" i="1"/>
  <c r="H27" i="1"/>
  <c r="J27" i="1" s="1"/>
  <c r="I26" i="1"/>
  <c r="H26" i="1"/>
  <c r="J26" i="1" s="1"/>
  <c r="I25" i="1"/>
  <c r="H25" i="1"/>
  <c r="J25" i="1" s="1"/>
  <c r="I24" i="1"/>
  <c r="H24" i="1"/>
  <c r="J24" i="1" s="1"/>
  <c r="I23" i="1"/>
  <c r="H23" i="1"/>
  <c r="J23" i="1" s="1"/>
  <c r="I22" i="1"/>
  <c r="H22" i="1"/>
  <c r="J22" i="1" s="1"/>
  <c r="I21" i="1"/>
  <c r="H21" i="1"/>
  <c r="J21" i="1" s="1"/>
  <c r="I20" i="1"/>
  <c r="H20" i="1"/>
  <c r="J20" i="1" s="1"/>
  <c r="I19" i="1"/>
  <c r="H19" i="1"/>
  <c r="J19" i="1" s="1"/>
  <c r="I18" i="1"/>
  <c r="H18" i="1"/>
  <c r="J18" i="1" s="1"/>
  <c r="I17" i="1"/>
  <c r="H17" i="1"/>
  <c r="J17" i="1" s="1"/>
  <c r="I16" i="1"/>
  <c r="H16" i="1"/>
  <c r="J16" i="1" s="1"/>
  <c r="I15" i="1"/>
  <c r="H15" i="1"/>
  <c r="J15" i="1" s="1"/>
  <c r="I14" i="1"/>
  <c r="H14" i="1"/>
  <c r="J14" i="1" s="1"/>
  <c r="I13" i="1"/>
  <c r="H13" i="1"/>
  <c r="J13" i="1" s="1"/>
  <c r="I12" i="1"/>
  <c r="I36" i="1" s="1"/>
  <c r="H12" i="1"/>
  <c r="J12" i="1" s="1"/>
  <c r="J36" i="1" s="1"/>
</calcChain>
</file>

<file path=xl/sharedStrings.xml><?xml version="1.0" encoding="utf-8"?>
<sst xmlns="http://schemas.openxmlformats.org/spreadsheetml/2006/main" count="98" uniqueCount="76">
  <si>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</si>
  <si>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</si>
  <si>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</si>
  <si>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</si>
  <si>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</si>
  <si>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</si>
  <si>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</si>
  <si>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</si>
  <si>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</si>
  <si>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</si>
  <si>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Sklop 9: KRUH IN PEKOVSKI IZDELKI</t>
  </si>
  <si>
    <t>Zap. Št.</t>
  </si>
  <si>
    <t>Artikel</t>
  </si>
  <si>
    <t>Trgovsko ime oz. blagovna znamka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</si>
  <si>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</si>
  <si>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</si>
  <si>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</si>
  <si>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</si>
  <si>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</si>
  <si>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</si>
  <si>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</si>
  <si>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</si>
  <si>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</si>
  <si>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</si>
  <si>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KRUH</t>
  </si>
  <si>
    <t>1.</t>
  </si>
  <si>
    <t>kg</t>
  </si>
  <si>
    <t>2.</t>
  </si>
  <si>
    <t>3.</t>
  </si>
  <si>
    <t>4.</t>
  </si>
  <si>
    <t xml:space="preserve">Kruh stoletni* rezan, pakiran </t>
  </si>
  <si>
    <t>5.</t>
  </si>
  <si>
    <t>6.</t>
  </si>
  <si>
    <t>7.</t>
  </si>
  <si>
    <t>8.</t>
  </si>
  <si>
    <t>Bombete koruzne od 60 do 100g</t>
  </si>
  <si>
    <t>9.</t>
  </si>
  <si>
    <t>Bombete polnozrnate od 60 do 100g</t>
  </si>
  <si>
    <t>10.</t>
  </si>
  <si>
    <t>Kajzerica  bela 60g-100g</t>
  </si>
  <si>
    <t>11.</t>
  </si>
  <si>
    <t>Krof z marmelado  60-100 g</t>
  </si>
  <si>
    <t>12.</t>
  </si>
  <si>
    <t>Lepinja od 60g 100g</t>
  </si>
  <si>
    <t>13.</t>
  </si>
  <si>
    <t>Makovka 60g -100g</t>
  </si>
  <si>
    <t>14.</t>
  </si>
  <si>
    <t>15.</t>
  </si>
  <si>
    <t>Potica orehova  500g-1000g</t>
  </si>
  <si>
    <t>16.</t>
  </si>
  <si>
    <t>Potica pehtranova 500g-1000g</t>
  </si>
  <si>
    <t>17.</t>
  </si>
  <si>
    <t>Štručka polnozrnata 60g-100g</t>
  </si>
  <si>
    <t>18.</t>
  </si>
  <si>
    <t>Štručka sirova 60g-100g</t>
  </si>
  <si>
    <t>19.</t>
  </si>
  <si>
    <t>Žemlja bela 60g -100g</t>
  </si>
  <si>
    <t>20.</t>
  </si>
  <si>
    <t>Žemlja črna  60-100g</t>
  </si>
  <si>
    <t>21.</t>
  </si>
  <si>
    <t>OSTALO</t>
  </si>
  <si>
    <t>22.</t>
  </si>
  <si>
    <t>Drobtine 1kg</t>
  </si>
  <si>
    <t>23.</t>
  </si>
  <si>
    <t>Piškoti - lincerji do 500g</t>
  </si>
  <si>
    <t>24.</t>
  </si>
  <si>
    <t>Piškoti -orehovi rogljički do 500g</t>
  </si>
  <si>
    <t>SKUPAJ sklop</t>
  </si>
  <si>
    <t>* ali enakovredne kvalitete in okusa</t>
  </si>
  <si>
    <t>Kruh ajdov rezan pakiran do1kg</t>
  </si>
  <si>
    <t>Kruh koruzni rezan pakiran do 1kg</t>
  </si>
  <si>
    <t>Kruh graham  rezan pakiran do 1kg</t>
  </si>
  <si>
    <t>Kruh beli rezan pakiran do 1 kg</t>
  </si>
  <si>
    <t xml:space="preserve">Kruh polbeli rezan pakiran do 1 kg </t>
  </si>
  <si>
    <t>Kruh črni rezan pakiran do 1 kg</t>
  </si>
  <si>
    <t>Parkelj 100g - pakiran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</si>
</sst>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Bookman Old Style"/>
      <family val="1"/>
      <charset val="238"/>
    </font>
    <font>
      <i/>
      <sz val="11"/>
      <color theme="1"/>
      <name val="Bookman Old Style"/>
      <family val="1"/>
      <charset val="238"/>
    </font>
    <font>
      <b/>
      <i/>
      <sz val="11"/>
      <color theme="1"/>
      <name val="Bookman Old Style"/>
      <family val="1"/>
      <charset val="238"/>
    </font>
    <font>
      <b/>
      <sz val="12"/>
      <color rgb="FF000000"/>
      <name val="Calibri"/>
      <family val="2"/>
    </font>
    <font>
      <b/>
      <i/>
      <sz val="12"/>
      <color theme="1"/>
      <name val="Bookman Old Styl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164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164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justify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2" borderId="14" xfId="0" applyFill="1" applyBorder="1" applyAlignment="1">
      <alignment horizontal="justify"/>
    </xf>
    <xf numFmtId="2" fontId="5" fillId="2" borderId="14" xfId="0" applyNumberFormat="1" applyFont="1" applyFill="1" applyBorder="1" applyAlignment="1">
      <alignment horizontal="justify"/>
    </xf>
    <xf numFmtId="2" fontId="0" fillId="2" borderId="14" xfId="0" applyNumberFormat="1" applyFill="1" applyBorder="1"/>
    <xf numFmtId="0" fontId="0" fillId="0" borderId="1" xfId="0" applyFont="1" applyBorder="1" applyAlignment="1">
      <alignment horizontal="justify"/>
    </xf>
    <xf numFmtId="0" fontId="6" fillId="0" borderId="1" xfId="0" applyFont="1" applyBorder="1" applyAlignment="1">
      <alignment horizontal="justify"/>
    </xf>
    <xf numFmtId="0" fontId="0" fillId="0" borderId="1" xfId="0" applyFont="1" applyBorder="1"/>
    <xf numFmtId="3" fontId="0" fillId="0" borderId="1" xfId="0" applyNumberFormat="1" applyFont="1" applyBorder="1"/>
    <xf numFmtId="0" fontId="0" fillId="0" borderId="1" xfId="0" applyFont="1" applyBorder="1" applyAlignment="1">
      <alignment horizontal="center"/>
    </xf>
    <xf numFmtId="4" fontId="0" fillId="0" borderId="1" xfId="0" applyNumberFormat="1" applyFont="1" applyBorder="1"/>
    <xf numFmtId="165" fontId="0" fillId="0" borderId="1" xfId="0" applyNumberFormat="1" applyFont="1" applyBorder="1"/>
    <xf numFmtId="0" fontId="0" fillId="0" borderId="0" xfId="0" applyFont="1"/>
    <xf numFmtId="0" fontId="6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0" fillId="2" borderId="1" xfId="0" applyFill="1" applyBorder="1"/>
    <xf numFmtId="3" fontId="0" fillId="2" borderId="1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center"/>
    </xf>
    <xf numFmtId="4" fontId="0" fillId="0" borderId="1" xfId="0" applyNumberFormat="1" applyBorder="1"/>
    <xf numFmtId="165" fontId="0" fillId="0" borderId="1" xfId="0" applyNumberFormat="1" applyBorder="1"/>
    <xf numFmtId="164" fontId="8" fillId="0" borderId="14" xfId="0" applyNumberFormat="1" applyFont="1" applyFill="1" applyBorder="1" applyAlignment="1">
      <alignment horizontal="justify"/>
    </xf>
    <xf numFmtId="0" fontId="8" fillId="3" borderId="14" xfId="0" applyFont="1" applyFill="1" applyBorder="1" applyAlignment="1">
      <alignment horizontal="justify"/>
    </xf>
    <xf numFmtId="0" fontId="8" fillId="3" borderId="14" xfId="0" applyFont="1" applyFill="1" applyBorder="1"/>
    <xf numFmtId="2" fontId="8" fillId="3" borderId="14" xfId="0" applyNumberFormat="1" applyFont="1" applyFill="1" applyBorder="1"/>
    <xf numFmtId="0" fontId="8" fillId="3" borderId="14" xfId="0" applyFont="1" applyFill="1" applyBorder="1" applyAlignment="1">
      <alignment horizontal="center"/>
    </xf>
    <xf numFmtId="0" fontId="8" fillId="3" borderId="14" xfId="0" applyFont="1" applyFill="1" applyBorder="1" applyAlignment="1">
      <alignment vertical="center"/>
    </xf>
    <xf numFmtId="4" fontId="8" fillId="3" borderId="14" xfId="0" applyNumberFormat="1" applyFont="1" applyFill="1" applyBorder="1"/>
    <xf numFmtId="0" fontId="8" fillId="0" borderId="0" xfId="0" applyFont="1" applyFill="1" applyBorder="1"/>
    <xf numFmtId="0" fontId="9" fillId="0" borderId="0" xfId="0" applyFont="1"/>
    <xf numFmtId="3" fontId="0" fillId="0" borderId="0" xfId="0" applyNumberFormat="1" applyFont="1" applyFill="1" applyBorder="1"/>
    <xf numFmtId="0" fontId="6" fillId="0" borderId="15" xfId="0" applyFont="1" applyBorder="1" applyAlignment="1">
      <alignment horizontal="justify" vertical="center" wrapText="1"/>
    </xf>
    <xf numFmtId="0" fontId="0" fillId="0" borderId="15" xfId="0" applyFont="1" applyBorder="1"/>
    <xf numFmtId="3" fontId="0" fillId="0" borderId="15" xfId="0" applyNumberFormat="1" applyFont="1" applyBorder="1"/>
    <xf numFmtId="4" fontId="0" fillId="0" borderId="15" xfId="0" applyNumberFormat="1" applyFont="1" applyBorder="1"/>
    <xf numFmtId="165" fontId="0" fillId="0" borderId="15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228599</xdr:colOff>
      <xdr:row>5</xdr:row>
      <xdr:rowOff>19049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677025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topLeftCell="A22" workbookViewId="0">
      <selection activeCell="I36" sqref="I36"/>
    </sheetView>
  </sheetViews>
  <sheetFormatPr defaultRowHeight="15" x14ac:dyDescent="0.25"/>
  <cols>
    <col min="1" max="1" width="5.28515625" customWidth="1"/>
    <col min="2" max="2" width="29.140625" customWidth="1"/>
    <col min="3" max="3" width="45.7109375" customWidth="1"/>
    <col min="4" max="4" width="12.28515625" customWidth="1"/>
    <col min="5" max="5" width="7.7109375" customWidth="1"/>
    <col min="6" max="6" width="11.7109375" customWidth="1"/>
    <col min="7" max="7" width="7.5703125" customWidth="1"/>
    <col min="8" max="8" width="11.7109375" customWidth="1"/>
    <col min="9" max="10" width="16.28515625" customWidth="1"/>
  </cols>
  <sheetData>
    <row r="1" spans="1:10" x14ac:dyDescent="0.25">
      <c r="A1" s="1"/>
      <c r="B1" s="2" t="s">
        <v>0</v>
      </c>
      <c r="C1" s="3"/>
      <c r="D1" s="4"/>
      <c r="E1" s="5"/>
      <c r="G1" s="6"/>
      <c r="H1" s="7" t="s">
        <v>1</v>
      </c>
      <c r="I1" s="8"/>
      <c r="J1" s="9"/>
    </row>
    <row r="2" spans="1:10" x14ac:dyDescent="0.25">
      <c r="A2" s="1"/>
      <c r="B2" s="3" t="s">
        <v>2</v>
      </c>
      <c r="C2" s="3"/>
      <c r="D2" s="4"/>
      <c r="E2" s="5"/>
      <c r="G2" s="6"/>
      <c r="H2" s="10"/>
      <c r="I2" s="11" t="s">
        <v>3</v>
      </c>
      <c r="J2" s="12"/>
    </row>
    <row r="3" spans="1:10" x14ac:dyDescent="0.25">
      <c r="A3" s="1"/>
      <c r="B3" s="3" t="s">
        <v>4</v>
      </c>
      <c r="C3" s="3"/>
      <c r="D3" s="4"/>
      <c r="E3" s="5"/>
      <c r="G3" s="6"/>
      <c r="H3" s="10"/>
      <c r="I3" s="13" t="s">
        <v>5</v>
      </c>
      <c r="J3" s="12"/>
    </row>
    <row r="4" spans="1:10" x14ac:dyDescent="0.25">
      <c r="A4" s="1"/>
      <c r="B4" s="3" t="s">
        <v>6</v>
      </c>
      <c r="C4" s="3"/>
      <c r="D4" s="4"/>
      <c r="E4" s="5"/>
      <c r="G4" s="6"/>
      <c r="H4" s="10"/>
      <c r="I4" s="11" t="s">
        <v>7</v>
      </c>
      <c r="J4" s="12"/>
    </row>
    <row r="5" spans="1:10" x14ac:dyDescent="0.25">
      <c r="A5" s="1"/>
      <c r="B5" s="3" t="s">
        <v>8</v>
      </c>
      <c r="C5" s="3"/>
      <c r="D5" s="4"/>
      <c r="E5" s="5"/>
      <c r="G5" s="6"/>
      <c r="H5" s="14"/>
      <c r="I5" s="15" t="s">
        <v>9</v>
      </c>
      <c r="J5" s="16"/>
    </row>
    <row r="6" spans="1:10" x14ac:dyDescent="0.25">
      <c r="A6" s="1"/>
      <c r="B6" s="17"/>
      <c r="C6" s="18"/>
      <c r="D6" s="4"/>
      <c r="E6" s="5"/>
      <c r="G6" s="6"/>
      <c r="H6" s="19"/>
      <c r="I6" s="19"/>
      <c r="J6" s="19"/>
    </row>
    <row r="7" spans="1:10" s="23" customFormat="1" ht="15.75" x14ac:dyDescent="0.25">
      <c r="A7" s="20" t="s">
        <v>10</v>
      </c>
      <c r="B7" s="21"/>
      <c r="C7" s="21"/>
      <c r="D7" s="22"/>
      <c r="H7" s="24"/>
      <c r="I7" s="24"/>
      <c r="J7" s="24"/>
    </row>
    <row r="8" spans="1:10" x14ac:dyDescent="0.25">
      <c r="A8" s="1"/>
      <c r="B8" s="25"/>
      <c r="D8" s="4"/>
      <c r="E8" s="5"/>
      <c r="G8" s="6"/>
    </row>
    <row r="9" spans="1:10" s="28" customFormat="1" ht="63.75" thickBot="1" x14ac:dyDescent="0.3">
      <c r="A9" s="26" t="s">
        <v>11</v>
      </c>
      <c r="B9" s="27" t="s">
        <v>12</v>
      </c>
      <c r="C9" s="27" t="s">
        <v>13</v>
      </c>
      <c r="D9" s="27" t="s">
        <v>14</v>
      </c>
      <c r="E9" s="27" t="s">
        <v>15</v>
      </c>
      <c r="F9" s="27" t="s">
        <v>16</v>
      </c>
      <c r="G9" s="27" t="s">
        <v>17</v>
      </c>
      <c r="H9" s="27" t="s">
        <v>18</v>
      </c>
      <c r="I9" s="27" t="s">
        <v>19</v>
      </c>
      <c r="J9" s="27" t="s">
        <v>20</v>
      </c>
    </row>
    <row r="10" spans="1:10" s="32" customFormat="1" ht="16.5" thickTop="1" thickBot="1" x14ac:dyDescent="0.3">
      <c r="A10" s="29">
        <v>1</v>
      </c>
      <c r="B10" s="30">
        <v>2</v>
      </c>
      <c r="C10" s="30">
        <v>3</v>
      </c>
      <c r="D10" s="30">
        <v>4</v>
      </c>
      <c r="E10" s="30">
        <v>5</v>
      </c>
      <c r="F10" s="30">
        <v>6</v>
      </c>
      <c r="G10" s="30">
        <v>7</v>
      </c>
      <c r="H10" s="30" t="s">
        <v>21</v>
      </c>
      <c r="I10" s="30" t="s">
        <v>22</v>
      </c>
      <c r="J10" s="31" t="s">
        <v>23</v>
      </c>
    </row>
    <row r="11" spans="1:10" ht="15.75" thickTop="1" x14ac:dyDescent="0.25">
      <c r="A11" s="33"/>
      <c r="B11" s="34" t="s">
        <v>24</v>
      </c>
      <c r="C11" s="35"/>
      <c r="D11" s="35"/>
      <c r="E11" s="35"/>
      <c r="F11" s="35"/>
      <c r="G11" s="35"/>
      <c r="H11" s="35"/>
      <c r="I11" s="35"/>
      <c r="J11" s="35"/>
    </row>
    <row r="12" spans="1:10" s="43" customFormat="1" ht="30" x14ac:dyDescent="0.25">
      <c r="A12" s="36" t="s">
        <v>25</v>
      </c>
      <c r="B12" s="37" t="s">
        <v>72</v>
      </c>
      <c r="C12" s="38"/>
      <c r="D12" s="39">
        <v>3000</v>
      </c>
      <c r="E12" s="40" t="s">
        <v>26</v>
      </c>
      <c r="F12" s="41"/>
      <c r="G12" s="42"/>
      <c r="H12" s="41">
        <f>F12*(1+G12/100)</f>
        <v>0</v>
      </c>
      <c r="I12" s="41">
        <f>D12*F12</f>
        <v>0</v>
      </c>
      <c r="J12" s="41">
        <f>D12*H12</f>
        <v>0</v>
      </c>
    </row>
    <row r="13" spans="1:10" s="43" customFormat="1" ht="30" x14ac:dyDescent="0.25">
      <c r="A13" s="36" t="s">
        <v>27</v>
      </c>
      <c r="B13" s="37" t="s">
        <v>73</v>
      </c>
      <c r="C13" s="38"/>
      <c r="D13" s="39">
        <v>3400</v>
      </c>
      <c r="E13" s="40" t="s">
        <v>26</v>
      </c>
      <c r="F13" s="41"/>
      <c r="G13" s="42"/>
      <c r="H13" s="41">
        <f>F13*(1+G13/100)</f>
        <v>0</v>
      </c>
      <c r="I13" s="41">
        <f>D13*F13</f>
        <v>0</v>
      </c>
      <c r="J13" s="41">
        <f>D13*H13</f>
        <v>0</v>
      </c>
    </row>
    <row r="14" spans="1:10" s="43" customFormat="1" ht="30" x14ac:dyDescent="0.25">
      <c r="A14" s="36" t="s">
        <v>28</v>
      </c>
      <c r="B14" s="37" t="s">
        <v>74</v>
      </c>
      <c r="C14" s="38"/>
      <c r="D14" s="39">
        <v>6000</v>
      </c>
      <c r="E14" s="40" t="s">
        <v>26</v>
      </c>
      <c r="F14" s="41"/>
      <c r="G14" s="42"/>
      <c r="H14" s="41">
        <f t="shared" ref="H14:H30" si="0">F14*(1+G14/100)</f>
        <v>0</v>
      </c>
      <c r="I14" s="41">
        <f t="shared" ref="I14:I30" si="1">D14*F14</f>
        <v>0</v>
      </c>
      <c r="J14" s="41">
        <f t="shared" ref="J14:J30" si="2">D14*H14</f>
        <v>0</v>
      </c>
    </row>
    <row r="15" spans="1:10" s="43" customFormat="1" ht="30" x14ac:dyDescent="0.25">
      <c r="A15" s="36" t="s">
        <v>29</v>
      </c>
      <c r="B15" s="37" t="s">
        <v>30</v>
      </c>
      <c r="C15" s="38"/>
      <c r="D15" s="39">
        <v>150</v>
      </c>
      <c r="E15" s="40" t="s">
        <v>26</v>
      </c>
      <c r="F15" s="41"/>
      <c r="G15" s="42"/>
      <c r="H15" s="41">
        <f t="shared" si="0"/>
        <v>0</v>
      </c>
      <c r="I15" s="41">
        <f t="shared" si="1"/>
        <v>0</v>
      </c>
      <c r="J15" s="41">
        <f t="shared" si="2"/>
        <v>0</v>
      </c>
    </row>
    <row r="16" spans="1:10" s="43" customFormat="1" ht="30" x14ac:dyDescent="0.25">
      <c r="A16" s="36" t="s">
        <v>31</v>
      </c>
      <c r="B16" s="37" t="s">
        <v>69</v>
      </c>
      <c r="C16" s="38"/>
      <c r="D16" s="39">
        <v>50</v>
      </c>
      <c r="E16" s="40" t="s">
        <v>26</v>
      </c>
      <c r="F16" s="41"/>
      <c r="G16" s="42"/>
      <c r="H16" s="41">
        <f t="shared" si="0"/>
        <v>0</v>
      </c>
      <c r="I16" s="41">
        <f t="shared" si="1"/>
        <v>0</v>
      </c>
      <c r="J16" s="41">
        <f t="shared" si="2"/>
        <v>0</v>
      </c>
    </row>
    <row r="17" spans="1:10" s="43" customFormat="1" ht="30" x14ac:dyDescent="0.25">
      <c r="A17" s="36" t="s">
        <v>32</v>
      </c>
      <c r="B17" s="37" t="s">
        <v>70</v>
      </c>
      <c r="C17" s="38"/>
      <c r="D17" s="39">
        <v>50</v>
      </c>
      <c r="E17" s="40" t="s">
        <v>26</v>
      </c>
      <c r="F17" s="41"/>
      <c r="G17" s="42"/>
      <c r="H17" s="41">
        <f t="shared" si="0"/>
        <v>0</v>
      </c>
      <c r="I17" s="41">
        <f t="shared" si="1"/>
        <v>0</v>
      </c>
      <c r="J17" s="41">
        <f t="shared" si="2"/>
        <v>0</v>
      </c>
    </row>
    <row r="18" spans="1:10" s="43" customFormat="1" ht="30" x14ac:dyDescent="0.25">
      <c r="A18" s="36" t="s">
        <v>33</v>
      </c>
      <c r="B18" s="37" t="s">
        <v>71</v>
      </c>
      <c r="C18" s="38"/>
      <c r="D18" s="39">
        <v>50</v>
      </c>
      <c r="E18" s="40" t="s">
        <v>26</v>
      </c>
      <c r="F18" s="41"/>
      <c r="G18" s="42"/>
      <c r="H18" s="41">
        <f t="shared" si="0"/>
        <v>0</v>
      </c>
      <c r="I18" s="41">
        <f t="shared" si="1"/>
        <v>0</v>
      </c>
      <c r="J18" s="41">
        <f t="shared" si="2"/>
        <v>0</v>
      </c>
    </row>
    <row r="19" spans="1:10" s="43" customFormat="1" ht="30" x14ac:dyDescent="0.25">
      <c r="A19" s="36" t="s">
        <v>34</v>
      </c>
      <c r="B19" s="37" t="s">
        <v>35</v>
      </c>
      <c r="C19" s="38"/>
      <c r="D19" s="39">
        <v>50</v>
      </c>
      <c r="E19" s="40" t="s">
        <v>26</v>
      </c>
      <c r="F19" s="41"/>
      <c r="G19" s="42"/>
      <c r="H19" s="41">
        <f>F19*(1+G19/100)</f>
        <v>0</v>
      </c>
      <c r="I19" s="41">
        <f>D19*F19</f>
        <v>0</v>
      </c>
      <c r="J19" s="41">
        <f>D19*H19</f>
        <v>0</v>
      </c>
    </row>
    <row r="20" spans="1:10" s="43" customFormat="1" ht="30" x14ac:dyDescent="0.25">
      <c r="A20" s="36" t="s">
        <v>36</v>
      </c>
      <c r="B20" s="37" t="s">
        <v>37</v>
      </c>
      <c r="C20" s="38"/>
      <c r="D20" s="39">
        <v>50</v>
      </c>
      <c r="E20" s="40" t="s">
        <v>26</v>
      </c>
      <c r="F20" s="41"/>
      <c r="G20" s="42"/>
      <c r="H20" s="41">
        <f>F20*(1+G20/100)</f>
        <v>0</v>
      </c>
      <c r="I20" s="41">
        <f>D20*F20</f>
        <v>0</v>
      </c>
      <c r="J20" s="41">
        <f>D20*H20</f>
        <v>0</v>
      </c>
    </row>
    <row r="21" spans="1:10" s="43" customFormat="1" x14ac:dyDescent="0.25">
      <c r="A21" s="36" t="s">
        <v>38</v>
      </c>
      <c r="B21" s="44" t="s">
        <v>39</v>
      </c>
      <c r="C21" s="38"/>
      <c r="D21" s="39">
        <v>40</v>
      </c>
      <c r="E21" s="40" t="s">
        <v>26</v>
      </c>
      <c r="F21" s="41"/>
      <c r="G21" s="42"/>
      <c r="H21" s="41">
        <f t="shared" si="0"/>
        <v>0</v>
      </c>
      <c r="I21" s="41">
        <f t="shared" si="1"/>
        <v>0</v>
      </c>
      <c r="J21" s="41">
        <f t="shared" si="2"/>
        <v>0</v>
      </c>
    </row>
    <row r="22" spans="1:10" s="43" customFormat="1" ht="15" customHeight="1" x14ac:dyDescent="0.25">
      <c r="A22" s="36" t="s">
        <v>40</v>
      </c>
      <c r="B22" s="44" t="s">
        <v>41</v>
      </c>
      <c r="C22" s="38"/>
      <c r="D22" s="39">
        <v>32</v>
      </c>
      <c r="E22" s="40" t="s">
        <v>26</v>
      </c>
      <c r="F22" s="41"/>
      <c r="G22" s="42"/>
      <c r="H22" s="41">
        <f t="shared" si="0"/>
        <v>0</v>
      </c>
      <c r="I22" s="41">
        <f t="shared" si="1"/>
        <v>0</v>
      </c>
      <c r="J22" s="41">
        <f t="shared" si="2"/>
        <v>0</v>
      </c>
    </row>
    <row r="23" spans="1:10" s="43" customFormat="1" ht="15" customHeight="1" x14ac:dyDescent="0.25">
      <c r="A23" s="36" t="s">
        <v>42</v>
      </c>
      <c r="B23" s="44" t="s">
        <v>43</v>
      </c>
      <c r="C23" s="38"/>
      <c r="D23" s="39">
        <v>30</v>
      </c>
      <c r="E23" s="40" t="s">
        <v>26</v>
      </c>
      <c r="F23" s="41"/>
      <c r="G23" s="42"/>
      <c r="H23" s="41">
        <f t="shared" si="0"/>
        <v>0</v>
      </c>
      <c r="I23" s="41">
        <f t="shared" si="1"/>
        <v>0</v>
      </c>
      <c r="J23" s="41">
        <f t="shared" si="2"/>
        <v>0</v>
      </c>
    </row>
    <row r="24" spans="1:10" s="43" customFormat="1" ht="15" customHeight="1" x14ac:dyDescent="0.25">
      <c r="A24" s="36" t="s">
        <v>44</v>
      </c>
      <c r="B24" s="44" t="s">
        <v>45</v>
      </c>
      <c r="C24" s="38"/>
      <c r="D24" s="39">
        <v>30</v>
      </c>
      <c r="E24" s="40" t="s">
        <v>26</v>
      </c>
      <c r="F24" s="41"/>
      <c r="G24" s="42"/>
      <c r="H24" s="41">
        <f t="shared" si="0"/>
        <v>0</v>
      </c>
      <c r="I24" s="41">
        <f t="shared" si="1"/>
        <v>0</v>
      </c>
      <c r="J24" s="41">
        <f t="shared" si="2"/>
        <v>0</v>
      </c>
    </row>
    <row r="25" spans="1:10" s="43" customFormat="1" ht="15" customHeight="1" x14ac:dyDescent="0.25">
      <c r="A25" s="36" t="s">
        <v>46</v>
      </c>
      <c r="B25" s="44" t="s">
        <v>48</v>
      </c>
      <c r="C25" s="38"/>
      <c r="D25" s="39">
        <v>40</v>
      </c>
      <c r="E25" s="40" t="s">
        <v>26</v>
      </c>
      <c r="F25" s="41"/>
      <c r="G25" s="42"/>
      <c r="H25" s="41">
        <f t="shared" si="0"/>
        <v>0</v>
      </c>
      <c r="I25" s="41">
        <f t="shared" si="1"/>
        <v>0</v>
      </c>
      <c r="J25" s="41">
        <f t="shared" si="2"/>
        <v>0</v>
      </c>
    </row>
    <row r="26" spans="1:10" s="43" customFormat="1" ht="30" x14ac:dyDescent="0.25">
      <c r="A26" s="36" t="s">
        <v>47</v>
      </c>
      <c r="B26" s="44" t="s">
        <v>50</v>
      </c>
      <c r="C26" s="38"/>
      <c r="D26" s="39">
        <v>40</v>
      </c>
      <c r="E26" s="40" t="s">
        <v>26</v>
      </c>
      <c r="F26" s="41"/>
      <c r="G26" s="42"/>
      <c r="H26" s="41">
        <f t="shared" si="0"/>
        <v>0</v>
      </c>
      <c r="I26" s="41">
        <f t="shared" si="1"/>
        <v>0</v>
      </c>
      <c r="J26" s="41">
        <f t="shared" si="2"/>
        <v>0</v>
      </c>
    </row>
    <row r="27" spans="1:10" s="43" customFormat="1" ht="30" x14ac:dyDescent="0.25">
      <c r="A27" s="36" t="s">
        <v>49</v>
      </c>
      <c r="B27" s="44" t="s">
        <v>52</v>
      </c>
      <c r="C27" s="38"/>
      <c r="D27" s="39">
        <v>50</v>
      </c>
      <c r="E27" s="40" t="s">
        <v>26</v>
      </c>
      <c r="F27" s="41"/>
      <c r="G27" s="42"/>
      <c r="H27" s="41">
        <f t="shared" si="0"/>
        <v>0</v>
      </c>
      <c r="I27" s="41">
        <f t="shared" si="1"/>
        <v>0</v>
      </c>
      <c r="J27" s="41">
        <f t="shared" si="2"/>
        <v>0</v>
      </c>
    </row>
    <row r="28" spans="1:10" s="43" customFormat="1" x14ac:dyDescent="0.25">
      <c r="A28" s="36" t="s">
        <v>51</v>
      </c>
      <c r="B28" s="44" t="s">
        <v>54</v>
      </c>
      <c r="C28" s="38"/>
      <c r="D28" s="39">
        <v>140</v>
      </c>
      <c r="E28" s="40" t="s">
        <v>26</v>
      </c>
      <c r="F28" s="41"/>
      <c r="G28" s="42"/>
      <c r="H28" s="41">
        <f t="shared" si="0"/>
        <v>0</v>
      </c>
      <c r="I28" s="41">
        <f t="shared" si="1"/>
        <v>0</v>
      </c>
      <c r="J28" s="41">
        <f t="shared" si="2"/>
        <v>0</v>
      </c>
    </row>
    <row r="29" spans="1:10" s="43" customFormat="1" x14ac:dyDescent="0.25">
      <c r="A29" s="36" t="s">
        <v>53</v>
      </c>
      <c r="B29" s="44" t="s">
        <v>56</v>
      </c>
      <c r="C29" s="38"/>
      <c r="D29" s="39">
        <v>100</v>
      </c>
      <c r="E29" s="40" t="s">
        <v>26</v>
      </c>
      <c r="F29" s="41"/>
      <c r="G29" s="42"/>
      <c r="H29" s="41">
        <f t="shared" si="0"/>
        <v>0</v>
      </c>
      <c r="I29" s="41">
        <f t="shared" si="1"/>
        <v>0</v>
      </c>
      <c r="J29" s="41">
        <f t="shared" si="2"/>
        <v>0</v>
      </c>
    </row>
    <row r="30" spans="1:10" s="43" customFormat="1" x14ac:dyDescent="0.25">
      <c r="A30" s="36" t="s">
        <v>55</v>
      </c>
      <c r="B30" s="44" t="s">
        <v>58</v>
      </c>
      <c r="C30" s="38"/>
      <c r="D30" s="39">
        <v>50</v>
      </c>
      <c r="E30" s="40" t="s">
        <v>26</v>
      </c>
      <c r="F30" s="41"/>
      <c r="G30" s="42"/>
      <c r="H30" s="41">
        <f t="shared" si="0"/>
        <v>0</v>
      </c>
      <c r="I30" s="41">
        <f t="shared" si="1"/>
        <v>0</v>
      </c>
      <c r="J30" s="41">
        <f t="shared" si="2"/>
        <v>0</v>
      </c>
    </row>
    <row r="31" spans="1:10" x14ac:dyDescent="0.25">
      <c r="A31" s="36" t="s">
        <v>57</v>
      </c>
      <c r="B31" s="45" t="s">
        <v>60</v>
      </c>
      <c r="C31" s="46"/>
      <c r="D31" s="47"/>
      <c r="E31" s="48"/>
      <c r="F31" s="49"/>
      <c r="G31" s="50"/>
      <c r="H31" s="49"/>
      <c r="I31" s="49"/>
      <c r="J31" s="49"/>
    </row>
    <row r="32" spans="1:10" x14ac:dyDescent="0.25">
      <c r="A32" s="36" t="s">
        <v>59</v>
      </c>
      <c r="B32" s="44" t="s">
        <v>62</v>
      </c>
      <c r="C32" s="51"/>
      <c r="D32" s="52">
        <v>120</v>
      </c>
      <c r="E32" s="53" t="s">
        <v>26</v>
      </c>
      <c r="F32" s="54"/>
      <c r="G32" s="55"/>
      <c r="H32" s="54">
        <f t="shared" ref="H32:H34" si="3">F32*(1+G32/100)</f>
        <v>0</v>
      </c>
      <c r="I32" s="54">
        <f t="shared" ref="I32:I34" si="4">D32*F32</f>
        <v>0</v>
      </c>
      <c r="J32" s="54">
        <f t="shared" ref="J32:J34" si="5">D32*H32</f>
        <v>0</v>
      </c>
    </row>
    <row r="33" spans="1:10" s="43" customFormat="1" x14ac:dyDescent="0.25">
      <c r="A33" s="36" t="s">
        <v>61</v>
      </c>
      <c r="B33" s="44" t="s">
        <v>64</v>
      </c>
      <c r="C33" s="38"/>
      <c r="D33" s="39">
        <v>5</v>
      </c>
      <c r="E33" s="40" t="s">
        <v>26</v>
      </c>
      <c r="F33" s="41"/>
      <c r="G33" s="42"/>
      <c r="H33" s="41">
        <f t="shared" si="3"/>
        <v>0</v>
      </c>
      <c r="I33" s="41">
        <f t="shared" si="4"/>
        <v>0</v>
      </c>
      <c r="J33" s="41">
        <f t="shared" si="5"/>
        <v>0</v>
      </c>
    </row>
    <row r="34" spans="1:10" s="43" customFormat="1" ht="30" x14ac:dyDescent="0.25">
      <c r="A34" s="36" t="s">
        <v>63</v>
      </c>
      <c r="B34" s="44" t="s">
        <v>66</v>
      </c>
      <c r="C34" s="38"/>
      <c r="D34" s="39">
        <v>5</v>
      </c>
      <c r="E34" s="40" t="s">
        <v>26</v>
      </c>
      <c r="F34" s="41"/>
      <c r="G34" s="42"/>
      <c r="H34" s="41">
        <f t="shared" si="3"/>
        <v>0</v>
      </c>
      <c r="I34" s="41">
        <f t="shared" si="4"/>
        <v>0</v>
      </c>
      <c r="J34" s="41">
        <f t="shared" si="5"/>
        <v>0</v>
      </c>
    </row>
    <row r="35" spans="1:10" s="43" customFormat="1" ht="15.75" thickBot="1" x14ac:dyDescent="0.3">
      <c r="A35" s="36" t="s">
        <v>65</v>
      </c>
      <c r="B35" s="66" t="s">
        <v>75</v>
      </c>
      <c r="C35" s="67"/>
      <c r="D35" s="68">
        <v>15</v>
      </c>
      <c r="E35" s="40" t="s">
        <v>26</v>
      </c>
      <c r="F35" s="69"/>
      <c r="G35" s="70"/>
      <c r="H35" s="41">
        <f t="shared" ref="H35" si="6">F35*(1+G35/100)</f>
        <v>0</v>
      </c>
      <c r="I35" s="41">
        <f t="shared" ref="I35" si="7">D35*F35</f>
        <v>0</v>
      </c>
      <c r="J35" s="41">
        <f t="shared" ref="J35" si="8">D35*H35</f>
        <v>0</v>
      </c>
    </row>
    <row r="36" spans="1:10" s="63" customFormat="1" ht="16.5" thickTop="1" x14ac:dyDescent="0.25">
      <c r="A36" s="56"/>
      <c r="B36" s="57" t="s">
        <v>67</v>
      </c>
      <c r="C36" s="58"/>
      <c r="D36" s="59"/>
      <c r="E36" s="60"/>
      <c r="F36" s="58"/>
      <c r="G36" s="61"/>
      <c r="H36" s="58"/>
      <c r="I36" s="62">
        <f>SUM(I12:I35)</f>
        <v>0</v>
      </c>
      <c r="J36" s="62">
        <f>SUM(J12:J35)</f>
        <v>0</v>
      </c>
    </row>
    <row r="38" spans="1:10" ht="15.75" x14ac:dyDescent="0.25">
      <c r="B38" s="64" t="s">
        <v>68</v>
      </c>
      <c r="D38" s="65"/>
    </row>
  </sheetData>
  <pageMargins left="0.70866141732283472" right="0.70866141732283472" top="0.74803149606299213" bottom="0.74803149606299213" header="0.31496062992125984" footer="0.31496062992125984"/>
  <pageSetup paperSize="9" scale="80" fitToHeight="0" orientation="landscape" horizontalDpi="4294967293" r:id="rId1"/>
  <headerFooter>
    <oddFooter>&amp;L&amp;F&amp;CStran &amp;P od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4</xdr:row>
                <xdr:rowOff>19050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Kruh in pekovski izdelki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dcterms:created xsi:type="dcterms:W3CDTF">2018-10-10T09:27:24Z</dcterms:created>
  <dcterms:modified xsi:type="dcterms:W3CDTF">2019-08-22T10:59:23Z</dcterms:modified>
</cp:coreProperties>
</file>